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00" windowHeight="9810"/>
  </bookViews>
  <sheets>
    <sheet name="Лист1" sheetId="1" r:id="rId1"/>
  </sheets>
  <definedNames>
    <definedName name="_xlnm.Print_Area" localSheetId="0">Лист1!$A$1:$F$50</definedName>
  </definedNames>
  <calcPr calcId="125725"/>
</workbook>
</file>

<file path=xl/calcChain.xml><?xml version="1.0" encoding="utf-8"?>
<calcChain xmlns="http://schemas.openxmlformats.org/spreadsheetml/2006/main">
  <c r="F31" i="1"/>
  <c r="F20"/>
  <c r="F25"/>
  <c r="F39"/>
  <c r="D23"/>
  <c r="H27"/>
  <c r="D14"/>
  <c r="D20"/>
  <c r="D31"/>
  <c r="F14"/>
  <c r="E30"/>
  <c r="E29" l="1"/>
  <c r="F38"/>
  <c r="F44" s="1"/>
  <c r="F41" l="1"/>
  <c r="F45" s="1"/>
  <c r="F30"/>
  <c r="F29" s="1"/>
  <c r="F43" l="1"/>
  <c r="D41"/>
  <c r="D45" s="1"/>
  <c r="D30"/>
  <c r="D38"/>
  <c r="D44" s="1"/>
  <c r="D43" l="1"/>
  <c r="D29"/>
</calcChain>
</file>

<file path=xl/sharedStrings.xml><?xml version="1.0" encoding="utf-8"?>
<sst xmlns="http://schemas.openxmlformats.org/spreadsheetml/2006/main" count="76" uniqueCount="67">
  <si>
    <t>Код Класифікації доходу бюджету/ код бюджету</t>
  </si>
  <si>
    <t>Найменування трансферту/ Найменування бюджету - надавача міжбюджетного трансферту</t>
  </si>
  <si>
    <t>Трансферти з державного бюджету</t>
  </si>
  <si>
    <t>( код бюджету)</t>
  </si>
  <si>
    <t>1. Показники  міжбюджетних трансфертів з інших бюджетів</t>
  </si>
  <si>
    <t>І. Трансферти до загального фонду бюджету</t>
  </si>
  <si>
    <t>ІІ. Трансферти до спеціального фонду бюджету</t>
  </si>
  <si>
    <t>Х</t>
  </si>
  <si>
    <t>Усього за розділами І,ІІ, у тому числі</t>
  </si>
  <si>
    <t>загальний фонд</t>
  </si>
  <si>
    <t>спеціальний фонд</t>
  </si>
  <si>
    <t>Код Програмної класифікації видатків та кредитування бюджету</t>
  </si>
  <si>
    <t>2. Показники  міжбюджетних трансфертів іншим бюджетам</t>
  </si>
  <si>
    <t>Код Типової програмної класифікації  видатків та кредитування місцевого  бюджету</t>
  </si>
  <si>
    <t>Найменування  трансферту/ Найменування бюджету - отримувача міжбюджетного  трансферту</t>
  </si>
  <si>
    <t>Трансферти з місцевих бюджетів</t>
  </si>
  <si>
    <t xml:space="preserve"> Інші субвенції з місцевого бюджету</t>
  </si>
  <si>
    <t xml:space="preserve">Міський голова                                                                              Олександр КОДОЛА </t>
  </si>
  <si>
    <t xml:space="preserve"> </t>
  </si>
  <si>
    <t xml:space="preserve">Інші субвенції з місцевого бюджету (на пільгове медичне обслуговування осіб, які постраждали внаслідок Чорнобильської катастрофи)  </t>
  </si>
  <si>
    <t xml:space="preserve">Субвенція з державного бюджету місцевим бюджетам на здійснення доплат педагогічним працівникам закладів  загальної середньої  освіти </t>
  </si>
  <si>
    <t>5</t>
  </si>
  <si>
    <t>6</t>
  </si>
  <si>
    <t>4</t>
  </si>
  <si>
    <t xml:space="preserve">КВК                               КПКВ                             КЕКВ </t>
  </si>
  <si>
    <t>ПЛАН                      на рік</t>
  </si>
  <si>
    <t xml:space="preserve">Субвенція з місцевого бюджету державному на виконання програм соціально- економічного  розвитку регіонів </t>
  </si>
  <si>
    <t>КПКВ 3719770                    КЕКВ 2620</t>
  </si>
  <si>
    <t>Видатки</t>
  </si>
  <si>
    <t xml:space="preserve">  </t>
  </si>
  <si>
    <t xml:space="preserve">до рішення Ніжинської міської ради  </t>
  </si>
  <si>
    <t xml:space="preserve">Освітня субвенція з державного бюджету місцевим бюджетам </t>
  </si>
  <si>
    <t>Субвенція з державного бюджету місцевим бюджетам на забезпечення харчуванням учнів закладів загальної середньої освіти</t>
  </si>
  <si>
    <t>План                                 ( уточнений)                   на рік</t>
  </si>
  <si>
    <t xml:space="preserve">                              КВК                          КПКВ                      КЕКВ </t>
  </si>
  <si>
    <r>
      <rPr>
        <b/>
        <sz val="12"/>
        <color theme="1"/>
        <rFont val="Times New Roman"/>
        <family val="1"/>
        <charset val="204"/>
      </rPr>
      <t xml:space="preserve">КПКВ 0611702 </t>
    </r>
    <r>
      <rPr>
        <sz val="12"/>
        <color theme="1"/>
        <rFont val="Times New Roman"/>
        <family val="1"/>
        <charset val="204"/>
      </rPr>
      <t xml:space="preserve">        КЕКВ 2230</t>
    </r>
  </si>
  <si>
    <t xml:space="preserve">   </t>
  </si>
  <si>
    <r>
      <rPr>
        <b/>
        <sz val="11"/>
        <rFont val="Times New Roman"/>
        <family val="1"/>
        <charset val="204"/>
      </rPr>
      <t>КПКВ 0611031</t>
    </r>
    <r>
      <rPr>
        <sz val="11"/>
        <rFont val="Times New Roman"/>
        <family val="1"/>
        <charset val="204"/>
      </rPr>
      <t xml:space="preserve">  КЕКВ 2111                               КЕКВ 2120                     </t>
    </r>
  </si>
  <si>
    <r>
      <rPr>
        <b/>
        <sz val="11"/>
        <rFont val="Times New Roman"/>
        <family val="1"/>
        <charset val="204"/>
      </rPr>
      <t xml:space="preserve">КПКВ 0611600   </t>
    </r>
    <r>
      <rPr>
        <sz val="11"/>
        <rFont val="Times New Roman"/>
        <family val="1"/>
        <charset val="204"/>
      </rPr>
      <t xml:space="preserve">КЕКВ 2111                          КЕКВ 2120                             </t>
    </r>
  </si>
  <si>
    <r>
      <rPr>
        <b/>
        <sz val="11"/>
        <rFont val="Times New Roman"/>
        <family val="1"/>
        <charset val="204"/>
      </rPr>
      <t xml:space="preserve">КПКВ 0611152    </t>
    </r>
    <r>
      <rPr>
        <sz val="11"/>
        <rFont val="Times New Roman"/>
        <family val="1"/>
        <charset val="204"/>
      </rPr>
      <t xml:space="preserve">               КЕКВ 2111                                             КЕКВ 2120                        </t>
    </r>
  </si>
  <si>
    <r>
      <rPr>
        <b/>
        <sz val="11"/>
        <rFont val="Times New Roman"/>
        <family val="1"/>
        <charset val="204"/>
      </rPr>
      <t xml:space="preserve">КПКВ 0813050   </t>
    </r>
    <r>
      <rPr>
        <sz val="11"/>
        <rFont val="Times New Roman"/>
        <family val="1"/>
        <charset val="204"/>
      </rPr>
      <t xml:space="preserve">        КЕКВ 2730                     </t>
    </r>
  </si>
  <si>
    <t>Субвенція з місцевого бюджету на здійснення  переданих видатків  у сфері  освіти за рахунок коштів освітньої субвенції (на оплату праці  педагогічних працівників інклюзивно–ресурсних центрів)</t>
  </si>
  <si>
    <t>Вільні залишки спеціального фонду  станом на 01.01.2026 року</t>
  </si>
  <si>
    <t>КПКВ 0611279                      КЕКВ 2230</t>
  </si>
  <si>
    <t>Субвенція з державного бюджету місцевим бюджетам на забезпечення харчування учнів  закладів загальної середньої освіти ( 41037400)</t>
  </si>
  <si>
    <t>КПКВ 0611700           КЕКВ 2230</t>
  </si>
  <si>
    <t xml:space="preserve"> Освітня субвенція  з державного бюджету місцевим бюджетам                                                                   ( 41033901) ( на харчування)</t>
  </si>
  <si>
    <t xml:space="preserve">                                                                                                                                                                      Додаток 6</t>
  </si>
  <si>
    <t xml:space="preserve">Субвенції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 за рахунок відповідної субвенції з державного бюджету </t>
  </si>
  <si>
    <t>Субвенція з державного бюджету 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</si>
  <si>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державного бюджету місцевим бюджетам на реалізацію проектів в рамках Програми відновлення України ІІІ</t>
  </si>
  <si>
    <t>КПКВ 1217367     КЕКВ 3132</t>
  </si>
  <si>
    <t xml:space="preserve">   Інші субвенції з місцевого бюджету ( з бюджету Івано - Франківської міської територіальної громади на придбання генераторів)</t>
  </si>
  <si>
    <r>
      <rPr>
        <b/>
        <sz val="11"/>
        <rFont val="Times New Roman"/>
        <family val="1"/>
        <charset val="204"/>
      </rPr>
      <t xml:space="preserve">КПКВ 1218110         </t>
    </r>
    <r>
      <rPr>
        <sz val="11"/>
        <rFont val="Times New Roman"/>
        <family val="1"/>
        <charset val="204"/>
      </rPr>
      <t>КЕКВ 3210</t>
    </r>
    <r>
      <rPr>
        <b/>
        <sz val="11"/>
        <rFont val="Times New Roman"/>
        <family val="1"/>
        <charset val="204"/>
      </rPr>
      <t xml:space="preserve"> </t>
    </r>
  </si>
  <si>
    <t xml:space="preserve">КПКВ 3719800        КЕКВ 3220                                 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</si>
  <si>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</si>
  <si>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КПКВ 0611200    КЕКВ 2111           КЕКВ 2120         </t>
  </si>
  <si>
    <t>Виконання               (касові видатки  за І кв.)</t>
  </si>
  <si>
    <t>Інша субвенція з місцевого бюджету (на виконання доручень виборців депутатами обласної ради)</t>
  </si>
  <si>
    <r>
      <rPr>
        <b/>
        <sz val="11"/>
        <rFont val="Times New Roman"/>
        <family val="1"/>
        <charset val="204"/>
      </rPr>
      <t xml:space="preserve">КПКВ 0212010   </t>
    </r>
    <r>
      <rPr>
        <sz val="11"/>
        <rFont val="Times New Roman"/>
        <family val="1"/>
        <charset val="204"/>
      </rPr>
      <t xml:space="preserve">  КЕКВ 2610 + 80000  КЕКВ 3210 + 80 000  </t>
    </r>
    <r>
      <rPr>
        <b/>
        <sz val="11"/>
        <rFont val="Times New Roman"/>
        <family val="1"/>
        <charset val="204"/>
      </rPr>
      <t xml:space="preserve">КПКВ 0813242 </t>
    </r>
    <r>
      <rPr>
        <sz val="11"/>
        <rFont val="Times New Roman"/>
        <family val="1"/>
        <charset val="204"/>
      </rPr>
      <t xml:space="preserve">   КЕКВ 2730 + 22 000</t>
    </r>
  </si>
  <si>
    <r>
      <rPr>
        <b/>
        <sz val="11"/>
        <rFont val="Times New Roman"/>
        <family val="1"/>
        <charset val="204"/>
      </rPr>
      <t xml:space="preserve">КПКВ 0611184   </t>
    </r>
    <r>
      <rPr>
        <sz val="11"/>
        <rFont val="Times New Roman"/>
        <family val="1"/>
        <charset val="204"/>
      </rPr>
      <t xml:space="preserve">   КЕКВ 3000</t>
    </r>
  </si>
  <si>
    <t>КПКВ 0213193      КЕКВ 2610                      +468 877,00                      КПКВ 0813293         КЕКВ 2110,2120         + 892 049,00</t>
  </si>
  <si>
    <t>КПКВ 0611700       КЕКВ 2230</t>
  </si>
  <si>
    <t>Виконання               (касові видатки                 за І кв.)</t>
  </si>
  <si>
    <r>
      <t xml:space="preserve">Субвенція  з державного  бюджету місцевим бюджетам на реалізацію публічного інвестиційного проекту на забезпечення  якісної, сучасної та доступної загальної середньої освіти "Нова українська школа"                                           </t>
    </r>
    <r>
      <rPr>
        <b/>
        <u/>
        <sz val="12"/>
        <rFont val="Times New Roman"/>
        <family val="1"/>
        <charset val="204"/>
      </rPr>
      <t>( в доходах  + 1 886 800)</t>
    </r>
  </si>
  <si>
    <t xml:space="preserve">Звіт про виконання міжбюджетних трансфертів за І квартал 2026 року </t>
  </si>
  <si>
    <t>від  21  травня 2026 року  №1 -55/2026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</si>
</sst>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4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9" fillId="0" borderId="0" xfId="0" applyNumberFormat="1" applyFont="1"/>
    <xf numFmtId="0" fontId="10" fillId="0" borderId="0" xfId="0" applyFont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0" fillId="0" borderId="0" xfId="0" applyNumberFormat="1" applyFill="1"/>
    <xf numFmtId="0" fontId="1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3"/>
  <sheetViews>
    <sheetView tabSelected="1" view="pageBreakPreview" zoomScale="82" zoomScaleNormal="100" zoomScaleSheetLayoutView="82" workbookViewId="0">
      <selection activeCell="H13" sqref="H13:J13"/>
    </sheetView>
  </sheetViews>
  <sheetFormatPr defaultRowHeight="15.75"/>
  <cols>
    <col min="1" max="1" width="14.42578125" customWidth="1"/>
    <col min="2" max="2" width="17" customWidth="1"/>
    <col min="3" max="3" width="58.85546875" customWidth="1"/>
    <col min="4" max="4" width="16.42578125" style="35" customWidth="1"/>
    <col min="5" max="5" width="20.28515625" style="6" customWidth="1"/>
    <col min="6" max="6" width="19.140625" style="17" customWidth="1"/>
  </cols>
  <sheetData>
    <row r="1" spans="1:11">
      <c r="A1" s="52" t="s">
        <v>47</v>
      </c>
      <c r="B1" s="52"/>
      <c r="C1" s="52"/>
      <c r="D1" s="52"/>
      <c r="E1" s="52"/>
      <c r="F1" s="52"/>
    </row>
    <row r="2" spans="1:11">
      <c r="A2" s="53" t="s">
        <v>30</v>
      </c>
      <c r="B2" s="53"/>
      <c r="C2" s="53"/>
      <c r="D2" s="53"/>
      <c r="E2" s="53"/>
      <c r="F2" s="53"/>
      <c r="G2" s="1"/>
      <c r="H2" s="1"/>
      <c r="I2" s="1"/>
      <c r="J2" s="1"/>
      <c r="K2" s="1"/>
    </row>
    <row r="3" spans="1:11" ht="0.75" customHeight="1">
      <c r="A3" s="57"/>
      <c r="B3" s="57"/>
      <c r="C3" s="57"/>
      <c r="D3" s="57"/>
      <c r="E3" s="8"/>
      <c r="F3" s="16"/>
      <c r="G3" s="1"/>
      <c r="H3" s="1"/>
      <c r="I3" s="1"/>
      <c r="J3" s="1"/>
      <c r="K3" s="1"/>
    </row>
    <row r="4" spans="1:11" ht="14.45" customHeight="1">
      <c r="A4" s="53" t="s">
        <v>66</v>
      </c>
      <c r="B4" s="53"/>
      <c r="C4" s="53"/>
      <c r="D4" s="53"/>
      <c r="E4" s="53"/>
      <c r="F4" s="53"/>
      <c r="G4" s="1"/>
      <c r="H4" s="1"/>
      <c r="I4" s="1"/>
      <c r="J4" s="1"/>
      <c r="K4" s="1"/>
    </row>
    <row r="5" spans="1:11">
      <c r="A5" s="1"/>
      <c r="B5" s="1"/>
      <c r="C5" s="56"/>
      <c r="D5" s="56"/>
      <c r="G5" s="1"/>
      <c r="H5" s="1"/>
      <c r="I5" s="1"/>
      <c r="J5" s="1"/>
      <c r="K5" s="1"/>
    </row>
    <row r="6" spans="1:11" ht="18.75">
      <c r="A6" s="54" t="s">
        <v>65</v>
      </c>
      <c r="B6" s="54"/>
      <c r="C6" s="54"/>
      <c r="D6" s="54"/>
      <c r="E6" s="54"/>
      <c r="F6" s="54"/>
      <c r="G6" s="1"/>
      <c r="H6" s="1"/>
      <c r="I6" s="1"/>
      <c r="J6" s="1"/>
      <c r="K6" s="1"/>
    </row>
    <row r="7" spans="1:11" ht="17.100000000000001" customHeight="1">
      <c r="A7" s="58">
        <v>2553800000</v>
      </c>
      <c r="B7" s="58"/>
      <c r="C7" s="58"/>
      <c r="D7" s="58"/>
      <c r="E7" s="32"/>
      <c r="G7" s="1"/>
      <c r="H7" s="1"/>
      <c r="I7" s="1"/>
      <c r="J7" s="1"/>
      <c r="K7" s="1"/>
    </row>
    <row r="8" spans="1:11" ht="8.4499999999999993" customHeight="1">
      <c r="A8" s="59" t="s">
        <v>3</v>
      </c>
      <c r="B8" s="59"/>
      <c r="C8" s="59"/>
      <c r="D8" s="59"/>
      <c r="G8" s="1"/>
      <c r="H8" s="1"/>
      <c r="I8" s="1"/>
      <c r="J8" s="1"/>
      <c r="K8" s="1"/>
    </row>
    <row r="9" spans="1:11" ht="16.149999999999999" customHeight="1">
      <c r="A9" s="55" t="s">
        <v>4</v>
      </c>
      <c r="B9" s="55"/>
      <c r="C9" s="55"/>
      <c r="D9" s="55"/>
      <c r="E9" s="55"/>
      <c r="F9" s="55"/>
      <c r="G9" s="1"/>
      <c r="H9" s="1"/>
      <c r="I9" s="1"/>
      <c r="J9" s="1"/>
      <c r="K9" s="1"/>
    </row>
    <row r="10" spans="1:11" ht="16.5" customHeight="1">
      <c r="A10" s="97" t="s">
        <v>0</v>
      </c>
      <c r="B10" s="91" t="s">
        <v>1</v>
      </c>
      <c r="C10" s="91"/>
      <c r="D10" s="82" t="s">
        <v>28</v>
      </c>
      <c r="E10" s="83"/>
      <c r="F10" s="84"/>
      <c r="G10" s="1"/>
      <c r="H10" s="1"/>
      <c r="I10" s="1"/>
      <c r="J10" s="1"/>
      <c r="K10" s="1"/>
    </row>
    <row r="11" spans="1:11" ht="66.2" customHeight="1">
      <c r="A11" s="98"/>
      <c r="B11" s="92"/>
      <c r="C11" s="92"/>
      <c r="D11" s="31" t="s">
        <v>33</v>
      </c>
      <c r="E11" s="30" t="s">
        <v>34</v>
      </c>
      <c r="F11" s="31" t="s">
        <v>57</v>
      </c>
      <c r="G11" s="1"/>
      <c r="H11" s="1"/>
      <c r="I11" s="1"/>
      <c r="J11" s="1"/>
      <c r="K11" s="1"/>
    </row>
    <row r="12" spans="1:11" s="5" customFormat="1" ht="13.7" customHeight="1">
      <c r="A12" s="3">
        <v>1</v>
      </c>
      <c r="B12" s="93">
        <v>2</v>
      </c>
      <c r="C12" s="94"/>
      <c r="D12" s="26">
        <v>3</v>
      </c>
      <c r="E12" s="7" t="s">
        <v>23</v>
      </c>
      <c r="F12" s="45" t="s">
        <v>21</v>
      </c>
      <c r="G12" s="4"/>
      <c r="H12" s="4"/>
      <c r="I12" s="4"/>
      <c r="J12" s="4"/>
      <c r="K12" s="4"/>
    </row>
    <row r="13" spans="1:11" ht="18" customHeight="1">
      <c r="A13" s="69" t="s">
        <v>5</v>
      </c>
      <c r="B13" s="70"/>
      <c r="C13" s="70"/>
      <c r="D13" s="70"/>
      <c r="E13" s="70"/>
      <c r="F13" s="71"/>
      <c r="G13" s="1"/>
      <c r="H13" s="63"/>
      <c r="I13" s="64"/>
      <c r="J13" s="64"/>
      <c r="K13" s="1"/>
    </row>
    <row r="14" spans="1:11" ht="17.25" customHeight="1">
      <c r="A14" s="85" t="s">
        <v>2</v>
      </c>
      <c r="B14" s="86"/>
      <c r="C14" s="87"/>
      <c r="D14" s="23">
        <f>SUM(D15:D19)</f>
        <v>157333200</v>
      </c>
      <c r="E14" s="2"/>
      <c r="F14" s="46">
        <f>SUM(F15:F19)</f>
        <v>51555520.439999998</v>
      </c>
      <c r="G14" s="1"/>
      <c r="H14" s="1"/>
      <c r="I14" s="1"/>
      <c r="J14" s="1"/>
      <c r="K14" s="1"/>
    </row>
    <row r="15" spans="1:11" ht="41.25" customHeight="1">
      <c r="A15" s="21">
        <v>41031100</v>
      </c>
      <c r="B15" s="72" t="s">
        <v>32</v>
      </c>
      <c r="C15" s="74"/>
      <c r="D15" s="20">
        <v>24014600</v>
      </c>
      <c r="E15" s="19" t="s">
        <v>35</v>
      </c>
      <c r="F15" s="20">
        <v>4655493.4000000004</v>
      </c>
      <c r="G15" s="1"/>
      <c r="H15" s="1"/>
      <c r="I15" s="1"/>
      <c r="J15" s="1"/>
      <c r="K15" s="1"/>
    </row>
    <row r="16" spans="1:11" ht="47.25" customHeight="1">
      <c r="A16" s="36">
        <v>41033900</v>
      </c>
      <c r="B16" s="95" t="s">
        <v>31</v>
      </c>
      <c r="C16" s="96"/>
      <c r="D16" s="20">
        <v>118922600</v>
      </c>
      <c r="E16" s="18" t="s">
        <v>37</v>
      </c>
      <c r="F16" s="20">
        <v>40814100</v>
      </c>
      <c r="G16" s="1"/>
      <c r="H16" s="1"/>
      <c r="I16" s="1"/>
      <c r="J16" s="1"/>
      <c r="K16" s="1"/>
    </row>
    <row r="17" spans="1:11" ht="47.25" customHeight="1">
      <c r="A17" s="43">
        <v>41035400</v>
      </c>
      <c r="B17" s="72" t="s">
        <v>55</v>
      </c>
      <c r="C17" s="74"/>
      <c r="D17" s="20">
        <v>346200</v>
      </c>
      <c r="E17" s="18" t="s">
        <v>56</v>
      </c>
      <c r="F17" s="20">
        <v>168538.48</v>
      </c>
      <c r="G17" s="1"/>
      <c r="H17" s="1"/>
      <c r="I17" s="1"/>
      <c r="J17" s="1"/>
      <c r="K17" s="1"/>
    </row>
    <row r="18" spans="1:11" ht="65.25" customHeight="1">
      <c r="A18" s="36">
        <v>41036000</v>
      </c>
      <c r="B18" s="75" t="s">
        <v>64</v>
      </c>
      <c r="C18" s="76"/>
      <c r="D18" s="20">
        <v>0</v>
      </c>
      <c r="E18" s="18" t="s">
        <v>60</v>
      </c>
      <c r="F18" s="20">
        <v>0</v>
      </c>
      <c r="G18" s="1"/>
      <c r="H18" s="1"/>
      <c r="I18" s="1"/>
      <c r="J18" s="1"/>
      <c r="K18" s="1"/>
    </row>
    <row r="19" spans="1:11" ht="54" customHeight="1">
      <c r="A19" s="43">
        <v>41036300</v>
      </c>
      <c r="B19" s="62" t="s">
        <v>20</v>
      </c>
      <c r="C19" s="62"/>
      <c r="D19" s="20">
        <v>14049800</v>
      </c>
      <c r="E19" s="18" t="s">
        <v>38</v>
      </c>
      <c r="F19" s="20">
        <v>5917388.5599999996</v>
      </c>
      <c r="G19" s="1"/>
      <c r="H19" s="1"/>
      <c r="I19" s="1"/>
      <c r="J19" s="1"/>
      <c r="K19" s="1"/>
    </row>
    <row r="20" spans="1:11" ht="24.75" customHeight="1">
      <c r="A20" s="88" t="s">
        <v>15</v>
      </c>
      <c r="B20" s="89"/>
      <c r="C20" s="90"/>
      <c r="D20" s="10">
        <f>SUM(D21:D25)</f>
        <v>7595226</v>
      </c>
      <c r="E20" s="10"/>
      <c r="F20" s="10">
        <f t="shared" ref="F20" si="0">SUM(F21:F25)</f>
        <v>882175.81</v>
      </c>
      <c r="G20" s="1"/>
      <c r="H20" s="1"/>
      <c r="I20" s="1"/>
      <c r="J20" s="1"/>
      <c r="K20" s="1"/>
    </row>
    <row r="21" spans="1:11" ht="56.25" customHeight="1">
      <c r="A21" s="43">
        <v>41051000</v>
      </c>
      <c r="B21" s="72" t="s">
        <v>41</v>
      </c>
      <c r="C21" s="74"/>
      <c r="D21" s="20">
        <v>1954300</v>
      </c>
      <c r="E21" s="18" t="s">
        <v>39</v>
      </c>
      <c r="F21" s="20">
        <v>564416.28</v>
      </c>
      <c r="G21" s="1"/>
      <c r="H21" s="1"/>
      <c r="I21" s="1"/>
      <c r="J21" s="1"/>
      <c r="K21" s="1"/>
    </row>
    <row r="22" spans="1:11" ht="38.25" customHeight="1">
      <c r="A22" s="79">
        <v>41053900</v>
      </c>
      <c r="B22" s="60" t="s">
        <v>19</v>
      </c>
      <c r="C22" s="61"/>
      <c r="D22" s="29">
        <v>98000</v>
      </c>
      <c r="E22" s="37" t="s">
        <v>40</v>
      </c>
      <c r="F22" s="29">
        <v>13816.6</v>
      </c>
      <c r="G22" s="1"/>
      <c r="H22" s="1"/>
      <c r="I22" s="1"/>
      <c r="J22" s="1"/>
      <c r="K22" s="1"/>
    </row>
    <row r="23" spans="1:11" ht="87.75" customHeight="1">
      <c r="A23" s="80"/>
      <c r="B23" s="72" t="s">
        <v>58</v>
      </c>
      <c r="C23" s="74"/>
      <c r="D23" s="29">
        <f>182000</f>
        <v>182000</v>
      </c>
      <c r="E23" s="37" t="s">
        <v>59</v>
      </c>
      <c r="F23" s="29">
        <v>0</v>
      </c>
      <c r="G23" s="1"/>
      <c r="H23" s="1"/>
      <c r="I23" s="1"/>
      <c r="J23" s="1"/>
      <c r="K23" s="1"/>
    </row>
    <row r="24" spans="1:11" ht="70.5" customHeight="1">
      <c r="A24" s="81"/>
      <c r="B24" s="77" t="s">
        <v>52</v>
      </c>
      <c r="C24" s="78"/>
      <c r="D24" s="29">
        <v>4000000</v>
      </c>
      <c r="E24" s="37" t="s">
        <v>53</v>
      </c>
      <c r="F24" s="29">
        <v>0</v>
      </c>
      <c r="G24" s="1"/>
      <c r="H24" s="1"/>
      <c r="I24" s="1"/>
      <c r="J24" s="1"/>
      <c r="K24" s="1"/>
    </row>
    <row r="25" spans="1:11" ht="94.5" customHeight="1">
      <c r="A25" s="21">
        <v>41059300</v>
      </c>
      <c r="B25" s="72" t="s">
        <v>48</v>
      </c>
      <c r="C25" s="74"/>
      <c r="D25" s="20">
        <v>1360926</v>
      </c>
      <c r="E25" s="18" t="s">
        <v>61</v>
      </c>
      <c r="F25" s="20">
        <f>88495.38+215447.55</f>
        <v>303942.93</v>
      </c>
      <c r="G25" s="1"/>
      <c r="H25" s="1"/>
      <c r="I25" s="1"/>
      <c r="J25" s="1"/>
      <c r="K25" s="1"/>
    </row>
    <row r="26" spans="1:11" ht="27.75" customHeight="1">
      <c r="A26" s="103" t="s">
        <v>6</v>
      </c>
      <c r="B26" s="104"/>
      <c r="C26" s="104"/>
      <c r="D26" s="104"/>
      <c r="E26" s="104"/>
      <c r="F26" s="104"/>
      <c r="G26" s="1"/>
      <c r="H26" s="1"/>
      <c r="I26" s="1"/>
      <c r="J26" s="1"/>
      <c r="K26" s="1"/>
    </row>
    <row r="27" spans="1:11" ht="58.5" customHeight="1">
      <c r="A27" s="21">
        <v>41037400</v>
      </c>
      <c r="B27" s="72" t="s">
        <v>49</v>
      </c>
      <c r="C27" s="74"/>
      <c r="D27" s="20">
        <v>1058300</v>
      </c>
      <c r="E27" s="48" t="s">
        <v>62</v>
      </c>
      <c r="F27" s="20">
        <v>249025.36</v>
      </c>
      <c r="G27" s="1"/>
      <c r="H27" s="65">
        <f>D27+D28</f>
        <v>5558300</v>
      </c>
      <c r="I27" s="66"/>
      <c r="J27" s="66"/>
      <c r="K27" s="1"/>
    </row>
    <row r="28" spans="1:11" ht="58.5" customHeight="1">
      <c r="A28" s="38">
        <v>41038800</v>
      </c>
      <c r="B28" s="75" t="s">
        <v>50</v>
      </c>
      <c r="C28" s="76"/>
      <c r="D28" s="39">
        <v>4500000</v>
      </c>
      <c r="E28" s="40" t="s">
        <v>51</v>
      </c>
      <c r="F28" s="49">
        <v>0</v>
      </c>
      <c r="G28" s="1"/>
      <c r="H28" s="41"/>
      <c r="I28" s="1"/>
      <c r="J28" s="1"/>
      <c r="K28" s="1"/>
    </row>
    <row r="29" spans="1:11" ht="29.25" customHeight="1">
      <c r="A29" s="22" t="s">
        <v>7</v>
      </c>
      <c r="B29" s="105" t="s">
        <v>8</v>
      </c>
      <c r="C29" s="106"/>
      <c r="D29" s="23">
        <f>D30+D31</f>
        <v>170486726</v>
      </c>
      <c r="E29" s="23">
        <f t="shared" ref="E29:F29" si="1">E30+E31</f>
        <v>0</v>
      </c>
      <c r="F29" s="23">
        <f t="shared" si="1"/>
        <v>52686721.609999999</v>
      </c>
      <c r="G29" s="1"/>
      <c r="H29" s="1"/>
      <c r="I29" s="1"/>
      <c r="J29" s="1"/>
      <c r="K29" s="1"/>
    </row>
    <row r="30" spans="1:11" ht="18.75" customHeight="1">
      <c r="A30" s="22" t="s">
        <v>7</v>
      </c>
      <c r="B30" s="108" t="s">
        <v>9</v>
      </c>
      <c r="C30" s="109"/>
      <c r="D30" s="24">
        <f>D14+D20</f>
        <v>164928426</v>
      </c>
      <c r="E30" s="24">
        <f>E14+E20</f>
        <v>0</v>
      </c>
      <c r="F30" s="24">
        <f>F14+F20</f>
        <v>52437696.25</v>
      </c>
      <c r="G30" s="1"/>
      <c r="H30" s="1"/>
      <c r="I30" s="1"/>
      <c r="J30" s="1"/>
      <c r="K30" s="1"/>
    </row>
    <row r="31" spans="1:11" ht="18.75" customHeight="1">
      <c r="A31" s="22" t="s">
        <v>7</v>
      </c>
      <c r="B31" s="108" t="s">
        <v>10</v>
      </c>
      <c r="C31" s="109"/>
      <c r="D31" s="24">
        <f>D27+D28</f>
        <v>5558300</v>
      </c>
      <c r="E31" s="24"/>
      <c r="F31" s="24">
        <f t="shared" ref="F31" si="2">F27+F28</f>
        <v>249025.36</v>
      </c>
      <c r="G31" s="1"/>
      <c r="H31" s="1" t="s">
        <v>29</v>
      </c>
      <c r="I31" s="1"/>
      <c r="J31" s="1"/>
      <c r="K31" s="1"/>
    </row>
    <row r="32" spans="1:11" ht="23.25" customHeight="1">
      <c r="A32" s="103" t="s">
        <v>42</v>
      </c>
      <c r="B32" s="104"/>
      <c r="C32" s="104"/>
      <c r="D32" s="104"/>
      <c r="E32" s="104"/>
      <c r="F32" s="104"/>
      <c r="G32" s="1"/>
      <c r="H32" s="1"/>
      <c r="I32" s="1"/>
      <c r="J32" s="1"/>
      <c r="K32" s="1"/>
    </row>
    <row r="33" spans="1:17" ht="41.25" customHeight="1">
      <c r="A33" s="72" t="s">
        <v>46</v>
      </c>
      <c r="B33" s="73"/>
      <c r="C33" s="74"/>
      <c r="D33" s="20">
        <v>17614.2</v>
      </c>
      <c r="E33" s="18" t="s">
        <v>43</v>
      </c>
      <c r="F33" s="19">
        <v>17614.2</v>
      </c>
      <c r="G33" s="1"/>
      <c r="H33" s="1"/>
      <c r="I33" s="1"/>
      <c r="J33" s="1"/>
      <c r="K33" s="1"/>
      <c r="L33" t="s">
        <v>36</v>
      </c>
    </row>
    <row r="34" spans="1:17" ht="41.25" customHeight="1">
      <c r="A34" s="72" t="s">
        <v>44</v>
      </c>
      <c r="B34" s="73"/>
      <c r="C34" s="74"/>
      <c r="D34" s="20">
        <v>363372.7</v>
      </c>
      <c r="E34" s="18" t="s">
        <v>45</v>
      </c>
      <c r="F34" s="19">
        <v>221149.64</v>
      </c>
      <c r="G34" s="1"/>
      <c r="H34" s="1"/>
      <c r="I34" s="1"/>
      <c r="J34" s="1"/>
      <c r="K34" s="1"/>
    </row>
    <row r="35" spans="1:17" ht="27.75" customHeight="1">
      <c r="A35" s="67" t="s">
        <v>12</v>
      </c>
      <c r="B35" s="68"/>
      <c r="C35" s="68"/>
      <c r="D35" s="68"/>
      <c r="E35" s="68"/>
      <c r="F35" s="68"/>
      <c r="G35" s="1"/>
      <c r="H35" s="1"/>
      <c r="I35" s="1"/>
      <c r="J35" s="1"/>
      <c r="K35" s="1"/>
      <c r="Q35" s="42"/>
    </row>
    <row r="36" spans="1:17" ht="108.75" customHeight="1">
      <c r="A36" s="25" t="s">
        <v>11</v>
      </c>
      <c r="B36" s="25" t="s">
        <v>13</v>
      </c>
      <c r="C36" s="43" t="s">
        <v>14</v>
      </c>
      <c r="D36" s="50" t="s">
        <v>25</v>
      </c>
      <c r="E36" s="51" t="s">
        <v>24</v>
      </c>
      <c r="F36" s="50" t="s">
        <v>63</v>
      </c>
      <c r="G36" s="1"/>
      <c r="H36" s="1"/>
      <c r="I36" s="1"/>
      <c r="J36" s="1"/>
      <c r="K36" s="1"/>
    </row>
    <row r="37" spans="1:17" s="5" customFormat="1" ht="10.15" customHeight="1">
      <c r="A37" s="26">
        <v>1</v>
      </c>
      <c r="B37" s="26">
        <v>2</v>
      </c>
      <c r="C37" s="26">
        <v>3</v>
      </c>
      <c r="D37" s="26">
        <v>4</v>
      </c>
      <c r="E37" s="27" t="s">
        <v>21</v>
      </c>
      <c r="F37" s="47" t="s">
        <v>22</v>
      </c>
      <c r="G37" s="4"/>
      <c r="H37" s="4"/>
      <c r="I37" s="4"/>
      <c r="J37" s="4"/>
      <c r="K37" s="4"/>
    </row>
    <row r="38" spans="1:17" ht="25.5" customHeight="1">
      <c r="A38" s="107" t="s">
        <v>5</v>
      </c>
      <c r="B38" s="107"/>
      <c r="C38" s="107"/>
      <c r="D38" s="28">
        <f>SUM(D39:D40)</f>
        <v>750000</v>
      </c>
      <c r="E38" s="29"/>
      <c r="F38" s="28">
        <f>SUM(F39:F40)</f>
        <v>750000</v>
      </c>
    </row>
    <row r="39" spans="1:17" ht="30" customHeight="1">
      <c r="A39" s="44">
        <v>3719770</v>
      </c>
      <c r="B39" s="44">
        <v>9770</v>
      </c>
      <c r="C39" s="44" t="s">
        <v>16</v>
      </c>
      <c r="D39" s="10">
        <v>450000</v>
      </c>
      <c r="E39" s="18" t="s">
        <v>27</v>
      </c>
      <c r="F39" s="10">
        <f>110000+140000+200000</f>
        <v>450000</v>
      </c>
    </row>
    <row r="40" spans="1:17" ht="54.75" customHeight="1">
      <c r="A40" s="44">
        <v>3719800</v>
      </c>
      <c r="B40" s="44">
        <v>9800</v>
      </c>
      <c r="C40" s="9" t="s">
        <v>26</v>
      </c>
      <c r="D40" s="10">
        <v>300000</v>
      </c>
      <c r="E40" s="18" t="s">
        <v>54</v>
      </c>
      <c r="F40" s="10">
        <v>300000</v>
      </c>
    </row>
    <row r="41" spans="1:17" ht="27.75" customHeight="1">
      <c r="A41" s="102" t="s">
        <v>6</v>
      </c>
      <c r="B41" s="102"/>
      <c r="C41" s="102"/>
      <c r="D41" s="20">
        <f>D42</f>
        <v>0</v>
      </c>
      <c r="E41" s="10"/>
      <c r="F41" s="10">
        <f t="shared" ref="F41" si="3">F42</f>
        <v>0</v>
      </c>
    </row>
    <row r="42" spans="1:17" ht="20.25" customHeight="1">
      <c r="A42" s="44"/>
      <c r="B42" s="44"/>
      <c r="C42" s="9"/>
      <c r="D42" s="20"/>
      <c r="E42" s="18"/>
      <c r="F42" s="20"/>
    </row>
    <row r="43" spans="1:17" ht="15.6" customHeight="1">
      <c r="A43" s="11"/>
      <c r="B43" s="100" t="s">
        <v>8</v>
      </c>
      <c r="C43" s="101"/>
      <c r="D43" s="10">
        <f>D45+D44</f>
        <v>750000</v>
      </c>
      <c r="E43" s="10"/>
      <c r="F43" s="10">
        <f t="shared" ref="F43" si="4">F45+F44</f>
        <v>750000</v>
      </c>
    </row>
    <row r="44" spans="1:17" ht="16.5" customHeight="1">
      <c r="A44" s="11"/>
      <c r="B44" s="100" t="s">
        <v>9</v>
      </c>
      <c r="C44" s="101"/>
      <c r="D44" s="20">
        <f>D38</f>
        <v>750000</v>
      </c>
      <c r="E44" s="20"/>
      <c r="F44" s="20">
        <f>F38</f>
        <v>750000</v>
      </c>
    </row>
    <row r="45" spans="1:17" ht="16.5" customHeight="1">
      <c r="A45" s="11"/>
      <c r="B45" s="100" t="s">
        <v>10</v>
      </c>
      <c r="C45" s="101"/>
      <c r="D45" s="20">
        <f>D41</f>
        <v>0</v>
      </c>
      <c r="E45" s="20"/>
      <c r="F45" s="20">
        <f t="shared" ref="F45" si="5">F41</f>
        <v>0</v>
      </c>
    </row>
    <row r="46" spans="1:17" ht="16.5" hidden="1" customHeight="1">
      <c r="A46" s="12"/>
      <c r="B46" s="13"/>
      <c r="C46" s="13"/>
      <c r="D46" s="33"/>
      <c r="E46" s="15"/>
      <c r="F46" s="14"/>
    </row>
    <row r="47" spans="1:17" ht="15" customHeight="1">
      <c r="A47" s="99" t="s">
        <v>17</v>
      </c>
      <c r="B47" s="99"/>
      <c r="C47" s="99"/>
      <c r="D47" s="99"/>
      <c r="E47" s="99"/>
      <c r="F47" s="99"/>
    </row>
    <row r="48" spans="1:17" ht="15" customHeight="1">
      <c r="A48" s="99"/>
      <c r="B48" s="99"/>
      <c r="C48" s="99"/>
      <c r="D48" s="99"/>
      <c r="E48" s="99"/>
      <c r="F48" s="99"/>
    </row>
    <row r="49" spans="1:9" ht="15" customHeight="1">
      <c r="A49" s="99"/>
      <c r="B49" s="99"/>
      <c r="C49" s="99"/>
      <c r="D49" s="99"/>
      <c r="E49" s="99"/>
      <c r="F49" s="99"/>
      <c r="I49" t="s">
        <v>29</v>
      </c>
    </row>
    <row r="50" spans="1:9" ht="21.75" customHeight="1">
      <c r="A50" s="99"/>
      <c r="B50" s="99"/>
      <c r="C50" s="99"/>
      <c r="D50" s="99"/>
      <c r="E50" s="99"/>
      <c r="F50" s="99"/>
    </row>
    <row r="51" spans="1:9">
      <c r="A51" s="1"/>
      <c r="B51" s="1"/>
      <c r="C51" s="1"/>
      <c r="D51" s="34"/>
    </row>
    <row r="53" spans="1:9">
      <c r="C53" t="s">
        <v>18</v>
      </c>
    </row>
  </sheetData>
  <mergeCells count="45">
    <mergeCell ref="A47:F50"/>
    <mergeCell ref="B45:C45"/>
    <mergeCell ref="A41:C41"/>
    <mergeCell ref="A26:F26"/>
    <mergeCell ref="B44:C44"/>
    <mergeCell ref="B29:C29"/>
    <mergeCell ref="A32:F32"/>
    <mergeCell ref="B43:C43"/>
    <mergeCell ref="A38:C38"/>
    <mergeCell ref="B30:C30"/>
    <mergeCell ref="B31:C31"/>
    <mergeCell ref="B27:C27"/>
    <mergeCell ref="B28:C28"/>
    <mergeCell ref="D10:F10"/>
    <mergeCell ref="B15:C15"/>
    <mergeCell ref="B21:C21"/>
    <mergeCell ref="A14:C14"/>
    <mergeCell ref="A20:C20"/>
    <mergeCell ref="B17:C17"/>
    <mergeCell ref="B10:C11"/>
    <mergeCell ref="B12:C12"/>
    <mergeCell ref="B16:C16"/>
    <mergeCell ref="A10:A11"/>
    <mergeCell ref="B22:C22"/>
    <mergeCell ref="B19:C19"/>
    <mergeCell ref="H13:J13"/>
    <mergeCell ref="H27:J27"/>
    <mergeCell ref="A35:F35"/>
    <mergeCell ref="A13:F13"/>
    <mergeCell ref="A33:C33"/>
    <mergeCell ref="A34:C34"/>
    <mergeCell ref="B18:C18"/>
    <mergeCell ref="B24:C24"/>
    <mergeCell ref="A22:A24"/>
    <mergeCell ref="B25:C25"/>
    <mergeCell ref="B23:C23"/>
    <mergeCell ref="A1:F1"/>
    <mergeCell ref="A2:F2"/>
    <mergeCell ref="A4:F4"/>
    <mergeCell ref="A6:F6"/>
    <mergeCell ref="A9:F9"/>
    <mergeCell ref="C5:D5"/>
    <mergeCell ref="A3:D3"/>
    <mergeCell ref="A7:D7"/>
    <mergeCell ref="A8:D8"/>
  </mergeCells>
  <pageMargins left="0.78740157480314965" right="0.31496062992125984" top="0.74803149606299213" bottom="0.74803149606299213" header="0.31496062992125984" footer="0.31496062992125984"/>
  <pageSetup paperSize="9" scale="62" orientation="portrait" verticalDpi="0" r:id="rId1"/>
  <rowBreaks count="1" manualBreakCount="1">
    <brk id="34" max="5" man="1"/>
  </rowBreaks>
  <colBreaks count="1" manualBreakCount="1">
    <brk id="6" max="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Finfid6</dc:creator>
  <cp:lastModifiedBy>Margarita</cp:lastModifiedBy>
  <cp:lastPrinted>2026-03-24T14:25:19Z</cp:lastPrinted>
  <dcterms:created xsi:type="dcterms:W3CDTF">2020-12-14T14:21:57Z</dcterms:created>
  <dcterms:modified xsi:type="dcterms:W3CDTF">2026-05-22T05:50:35Z</dcterms:modified>
</cp:coreProperties>
</file>